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18" i="20"/>
  <c r="J19" i="19"/>
  <c r="C36" i="17"/>
  <c r="D36" s="1"/>
  <c r="G36" s="1"/>
  <c r="C35"/>
  <c r="D35" s="1"/>
  <c r="G35" s="1"/>
  <c r="C18" i="19"/>
  <c r="C19"/>
  <c r="C20"/>
  <c r="C21"/>
  <c r="C22"/>
  <c r="C23"/>
  <c r="C24"/>
  <c r="C25"/>
  <c r="D25" s="1"/>
  <c r="G25" s="1"/>
  <c r="C26"/>
  <c r="C27"/>
  <c r="D27" s="1"/>
  <c r="G27" s="1"/>
  <c r="C28"/>
  <c r="C29"/>
  <c r="C30"/>
  <c r="C31"/>
  <c r="C32"/>
  <c r="C33"/>
  <c r="C34"/>
  <c r="C35"/>
  <c r="C36"/>
  <c r="C37"/>
  <c r="C38"/>
  <c r="D38" s="1"/>
  <c r="G38" s="1"/>
  <c r="C39"/>
  <c r="C17"/>
  <c r="C18" i="17"/>
  <c r="D18" s="1"/>
  <c r="C19"/>
  <c r="C20"/>
  <c r="D20" s="1"/>
  <c r="G20" s="1"/>
  <c r="C21"/>
  <c r="C22"/>
  <c r="D22" s="1"/>
  <c r="G22" s="1"/>
  <c r="C23"/>
  <c r="C24"/>
  <c r="C25"/>
  <c r="C26"/>
  <c r="C27"/>
  <c r="C28"/>
  <c r="C29"/>
  <c r="C30"/>
  <c r="C31"/>
  <c r="C32"/>
  <c r="D32" s="1"/>
  <c r="G32" s="1"/>
  <c r="C33"/>
  <c r="D33" s="1"/>
  <c r="G33" s="1"/>
  <c r="C34"/>
  <c r="D34" s="1"/>
  <c r="G34" s="1"/>
  <c r="C17"/>
  <c r="C17" i="20"/>
  <c r="D17" s="1"/>
  <c r="C18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C27"/>
  <c r="C28"/>
  <c r="C29"/>
  <c r="C30"/>
  <c r="C31"/>
  <c r="C32"/>
  <c r="C33"/>
  <c r="C34"/>
  <c r="C35"/>
  <c r="C16"/>
  <c r="D35"/>
  <c r="G35" s="1"/>
  <c r="D34"/>
  <c r="G34" s="1"/>
  <c r="D33"/>
  <c r="G33" s="1"/>
  <c r="D39" i="19"/>
  <c r="G39" s="1"/>
  <c r="D37"/>
  <c r="G37" s="1"/>
  <c r="D36"/>
  <c r="G36" s="1"/>
  <c r="D35"/>
  <c r="G35" s="1"/>
  <c r="D34"/>
  <c r="G34" s="1"/>
  <c r="J27" i="17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1"/>
  <c r="G31" s="1"/>
  <c r="D30"/>
  <c r="G30" s="1"/>
  <c r="D33" i="19"/>
  <c r="G33" s="1"/>
  <c r="D32"/>
  <c r="G32" s="1"/>
  <c r="D29" i="17"/>
  <c r="G29" s="1"/>
  <c r="D28"/>
  <c r="G28" s="1"/>
  <c r="D27"/>
  <c r="G27" s="1"/>
  <c r="D26"/>
  <c r="G26" s="1"/>
  <c r="D25"/>
  <c r="G25" s="1"/>
  <c r="D24"/>
  <c r="G24" s="1"/>
  <c r="D23"/>
  <c r="G23" s="1"/>
  <c r="D32" i="20"/>
  <c r="G32" s="1"/>
  <c r="D31"/>
  <c r="G31" s="1"/>
  <c r="D30"/>
  <c r="G30" s="1"/>
  <c r="D29"/>
  <c r="G29" s="1"/>
  <c r="D28"/>
  <c r="G28" s="1"/>
  <c r="D27"/>
  <c r="G27" s="1"/>
  <c r="D26"/>
  <c r="G26" s="1"/>
  <c r="D31" i="19"/>
  <c r="G31" s="1"/>
  <c r="I17" i="2"/>
  <c r="D21" i="17"/>
  <c r="G21" s="1"/>
  <c r="D19"/>
  <c r="G19" s="1"/>
  <c r="D17"/>
  <c r="G17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J19"/>
  <c r="F13" i="2"/>
  <c r="H22" s="1"/>
  <c r="D30" i="19"/>
  <c r="G30"/>
  <c r="J26"/>
  <c r="D16" i="17"/>
  <c r="D15" i="20"/>
  <c r="G15"/>
  <c r="D16"/>
  <c r="G16" s="1"/>
  <c r="D18"/>
  <c r="G18" s="1"/>
  <c r="D20"/>
  <c r="G20" s="1"/>
  <c r="D22"/>
  <c r="G22" s="1"/>
  <c r="D24"/>
  <c r="G24" s="1"/>
  <c r="E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8"/>
  <c r="G28" s="1"/>
  <c r="D29"/>
  <c r="G29" s="1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6" i="20"/>
  <c r="J28"/>
  <c r="J30" s="1"/>
  <c r="J19"/>
  <c r="J28" i="19"/>
  <c r="J30" s="1"/>
  <c r="D12" i="2" s="1"/>
  <c r="J20" i="19"/>
  <c r="J21" s="1"/>
  <c r="J29" s="1"/>
  <c r="J29" i="17"/>
  <c r="F11" i="2"/>
  <c r="H20" s="1"/>
  <c r="F12"/>
  <c r="H21" s="1"/>
  <c r="C13"/>
  <c r="C12"/>
  <c r="C11"/>
  <c r="G16" i="17"/>
  <c r="J31" l="1"/>
  <c r="J20" i="20"/>
  <c r="J29" s="1"/>
  <c r="B13" i="2" s="1"/>
  <c r="J21" i="17"/>
  <c r="J30" s="1"/>
  <c r="B11" i="2" s="1"/>
  <c r="B12"/>
  <c r="J31" i="19"/>
  <c r="E12" i="2" s="1"/>
  <c r="D11"/>
  <c r="G17" i="20"/>
  <c r="F11"/>
  <c r="G13" i="2" s="1"/>
  <c r="I22" s="1"/>
  <c r="G18" i="17"/>
  <c r="F12"/>
  <c r="G11" i="2" s="1"/>
  <c r="I20" s="1"/>
  <c r="D13"/>
  <c r="J31" i="20"/>
  <c r="E13" i="2" s="1"/>
  <c r="F12" i="19"/>
  <c r="G12" i="2" s="1"/>
  <c r="I21" s="1"/>
  <c r="J32" i="17" l="1"/>
  <c r="E11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<sst xmlns="http://schemas.openxmlformats.org/spreadsheetml/2006/main" count="104" uniqueCount="53">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</sst>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59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Punto1!$E$16:$E$36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Punto1!$D$16:$D$36</c:f>
              <c:numCache>
                <c:formatCode>0.000</c:formatCode>
                <c:ptCount val="21"/>
                <c:pt idx="0">
                  <c:v>0</c:v>
                </c:pt>
                <c:pt idx="1">
                  <c:v>0.34308338535704758</c:v>
                </c:pt>
                <c:pt idx="2">
                  <c:v>0.6000067935880401</c:v>
                </c:pt>
                <c:pt idx="3">
                  <c:v>0.81740352362964908</c:v>
                </c:pt>
                <c:pt idx="4">
                  <c:v>1.0743269318606414</c:v>
                </c:pt>
                <c:pt idx="5">
                  <c:v>1.3510136791863259</c:v>
                </c:pt>
                <c:pt idx="6">
                  <c:v>1.5585287396805894</c:v>
                </c:pt>
                <c:pt idx="7">
                  <c:v>1.6869904437960854</c:v>
                </c:pt>
                <c:pt idx="8">
                  <c:v>1.7265171219854689</c:v>
                </c:pt>
                <c:pt idx="9">
                  <c:v>1.7166354524381229</c:v>
                </c:pt>
                <c:pt idx="10">
                  <c:v>1.6672271047013936</c:v>
                </c:pt>
                <c:pt idx="11">
                  <c:v>1.5881737483226268</c:v>
                </c:pt>
                <c:pt idx="12">
                  <c:v>1.410303696470401</c:v>
                </c:pt>
                <c:pt idx="13">
                  <c:v>1.331250340091634</c:v>
                </c:pt>
                <c:pt idx="14">
                  <c:v>1.2917236619022507</c:v>
                </c:pt>
                <c:pt idx="15">
                  <c:v>1.2620786532602131</c:v>
                </c:pt>
                <c:pt idx="16">
                  <c:v>1.2324336446181756</c:v>
                </c:pt>
                <c:pt idx="17">
                  <c:v>1.2027886359761379</c:v>
                </c:pt>
                <c:pt idx="18">
                  <c:v>1.1830252968814461</c:v>
                </c:pt>
                <c:pt idx="19">
                  <c:v>1.1632619577867545</c:v>
                </c:pt>
                <c:pt idx="20">
                  <c:v>1.1533802882394086</c:v>
                </c:pt>
              </c:numCache>
            </c:numRef>
          </c:yVal>
          <c:smooth val="1"/>
        </c:ser>
        <c:axId val="51458816"/>
        <c:axId val="51906432"/>
      </c:scatterChart>
      <c:valAx>
        <c:axId val="514588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1906432"/>
        <c:crosses val="autoZero"/>
        <c:crossBetween val="midCat"/>
        <c:majorUnit val="1"/>
      </c:valAx>
      <c:valAx>
        <c:axId val="519064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1458816"/>
        <c:crossesAt val="0"/>
        <c:crossBetween val="midCat"/>
        <c:majorUnit val="0.1"/>
        <c:minorUnit val="2.0000000000000007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92" l="0.78740157480314954" r="0.78740157480314954" t="0.98425196850393692" header="0" footer="0.98425196850393692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31E-2"/>
          <c:w val="0.82878107350913877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Punto2!$E$16:$E$39</c:f>
              <c:numCache>
                <c:formatCode>0.0</c:formatCode>
                <c:ptCount val="24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</c:numCache>
            </c:numRef>
          </c:xVal>
          <c:yVal>
            <c:numRef>
              <c:f>Punto2!$D$16:$D$39</c:f>
              <c:numCache>
                <c:formatCode>0.000</c:formatCode>
                <c:ptCount val="24"/>
                <c:pt idx="0">
                  <c:v>0</c:v>
                </c:pt>
                <c:pt idx="1">
                  <c:v>0.57036178494600243</c:v>
                </c:pt>
                <c:pt idx="2">
                  <c:v>0.75811350634557384</c:v>
                </c:pt>
                <c:pt idx="3">
                  <c:v>1.0940902709553335</c:v>
                </c:pt>
                <c:pt idx="4">
                  <c:v>1.3016053314495963</c:v>
                </c:pt>
                <c:pt idx="5">
                  <c:v>1.5980554178699726</c:v>
                </c:pt>
                <c:pt idx="6">
                  <c:v>1.8549788261009652</c:v>
                </c:pt>
                <c:pt idx="7">
                  <c:v>2.0822572256899199</c:v>
                </c:pt>
                <c:pt idx="8">
                  <c:v>2.2304822689001078</c:v>
                </c:pt>
                <c:pt idx="9">
                  <c:v>2.3787073121102962</c:v>
                </c:pt>
                <c:pt idx="10">
                  <c:v>2.4379973293943715</c:v>
                </c:pt>
                <c:pt idx="11">
                  <c:v>2.4182339902996794</c:v>
                </c:pt>
                <c:pt idx="12">
                  <c:v>2.2206005993527622</c:v>
                </c:pt>
                <c:pt idx="13">
                  <c:v>2.0822572256899199</c:v>
                </c:pt>
                <c:pt idx="14">
                  <c:v>1.864860495648311</c:v>
                </c:pt>
                <c:pt idx="15">
                  <c:v>1.6277004265120101</c:v>
                </c:pt>
                <c:pt idx="16">
                  <c:v>1.489357052849168</c:v>
                </c:pt>
                <c:pt idx="17">
                  <c:v>1.3905403573757091</c:v>
                </c:pt>
                <c:pt idx="18" formatCode="0.0000">
                  <c:v>1.34113200963898</c:v>
                </c:pt>
                <c:pt idx="19" formatCode="0.0000">
                  <c:v>1.2917236619022507</c:v>
                </c:pt>
                <c:pt idx="20" formatCode="0.0000">
                  <c:v>1.2620786532602131</c:v>
                </c:pt>
                <c:pt idx="21" formatCode="0.0000">
                  <c:v>1.2324336446181756</c:v>
                </c:pt>
                <c:pt idx="22" formatCode="0.0000">
                  <c:v>1.2126703055234838</c:v>
                </c:pt>
                <c:pt idx="23">
                  <c:v>1.2027886359761379</c:v>
                </c:pt>
              </c:numCache>
            </c:numRef>
          </c:yVal>
          <c:smooth val="1"/>
        </c:ser>
        <c:axId val="60238848"/>
        <c:axId val="60283136"/>
      </c:scatterChart>
      <c:valAx>
        <c:axId val="602388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0283136"/>
        <c:crosses val="autoZero"/>
        <c:crossBetween val="midCat"/>
        <c:majorUnit val="1"/>
        <c:minorUnit val="1"/>
      </c:valAx>
      <c:valAx>
        <c:axId val="602831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02388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Punto3!$E$15:$E$35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Punto3!$D$15:$D$35</c:f>
              <c:numCache>
                <c:formatCode>0.000</c:formatCode>
                <c:ptCount val="21"/>
                <c:pt idx="0">
                  <c:v>0</c:v>
                </c:pt>
                <c:pt idx="1">
                  <c:v>0.71858682815619035</c:v>
                </c:pt>
                <c:pt idx="2">
                  <c:v>1.34113200963898</c:v>
                </c:pt>
                <c:pt idx="3">
                  <c:v>1.7265171219854689</c:v>
                </c:pt>
                <c:pt idx="4">
                  <c:v>2.0822572256899199</c:v>
                </c:pt>
                <c:pt idx="5">
                  <c:v>2.2798906166368376</c:v>
                </c:pt>
                <c:pt idx="6">
                  <c:v>2.576340703057213</c:v>
                </c:pt>
                <c:pt idx="7">
                  <c:v>2.744329085362093</c:v>
                </c:pt>
                <c:pt idx="8">
                  <c:v>2.8629091199302432</c:v>
                </c:pt>
                <c:pt idx="9">
                  <c:v>2.8332641112882055</c:v>
                </c:pt>
                <c:pt idx="10">
                  <c:v>2.7245657462674009</c:v>
                </c:pt>
                <c:pt idx="11">
                  <c:v>2.576340703057213</c:v>
                </c:pt>
                <c:pt idx="12">
                  <c:v>2.5269323553204837</c:v>
                </c:pt>
                <c:pt idx="13">
                  <c:v>2.4182339902996794</c:v>
                </c:pt>
                <c:pt idx="14">
                  <c:v>2.2502456079947999</c:v>
                </c:pt>
                <c:pt idx="15" formatCode="0.0000">
                  <c:v>2.0822572256899199</c:v>
                </c:pt>
                <c:pt idx="16" formatCode="0.0000">
                  <c:v>1.8846238347430027</c:v>
                </c:pt>
                <c:pt idx="17" formatCode="0.0000">
                  <c:v>1.864860495648311</c:v>
                </c:pt>
                <c:pt idx="18" formatCode="0.0000">
                  <c:v>1.8154521479115815</c:v>
                </c:pt>
                <c:pt idx="19" formatCode="0.0000">
                  <c:v>1.7265171219854689</c:v>
                </c:pt>
                <c:pt idx="20" formatCode="0.0000">
                  <c:v>1.6771087742487394</c:v>
                </c:pt>
              </c:numCache>
            </c:numRef>
          </c:yVal>
          <c:smooth val="1"/>
        </c:ser>
        <c:axId val="67445120"/>
        <c:axId val="67447424"/>
      </c:scatterChart>
      <c:valAx>
        <c:axId val="674451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447424"/>
        <c:crosses val="autoZero"/>
        <c:crossBetween val="midCat"/>
        <c:majorUnit val="1"/>
        <c:minorUnit val="1"/>
      </c:valAx>
      <c:valAx>
        <c:axId val="674474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08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4451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4"/>
                  <c:y val="-2.494488188976378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55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1.514</c:v>
                </c:pt>
                <c:pt idx="1">
                  <c:v>1.7265171219854689</c:v>
                </c:pt>
                <c:pt idx="2">
                  <c:v>2.4379973293943715</c:v>
                </c:pt>
                <c:pt idx="3">
                  <c:v>2.8629091199302432</c:v>
                </c:pt>
              </c:numCache>
            </c:numRef>
          </c:yVal>
        </c:ser>
        <c:axId val="67444096"/>
        <c:axId val="67499520"/>
      </c:scatterChart>
      <c:valAx>
        <c:axId val="674440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499520"/>
        <c:crosses val="autoZero"/>
        <c:crossBetween val="midCat"/>
      </c:valAx>
      <c:valAx>
        <c:axId val="6749952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4440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11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2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2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59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59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454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44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22" zoomScaleNormal="110" workbookViewId="0">
      <selection activeCell="F37" sqref="F37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1.7265171219854689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41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11</v>
      </c>
    </row>
    <row r="17" spans="1:18">
      <c r="A17" s="29">
        <v>0.5</v>
      </c>
      <c r="B17" s="32">
        <v>24</v>
      </c>
      <c r="C17" s="33">
        <f>(0.00299639*B17+0.03211882)/9.81*1000</f>
        <v>10.60470744138634</v>
      </c>
      <c r="D17" s="33">
        <f t="shared" si="0"/>
        <v>0.34308338535704758</v>
      </c>
      <c r="E17" s="29">
        <v>0.5</v>
      </c>
      <c r="F17" s="35">
        <v>20</v>
      </c>
      <c r="G17" s="34">
        <f t="shared" si="1"/>
        <v>0.68616677071409515</v>
      </c>
      <c r="I17" s="23" t="s">
        <v>11</v>
      </c>
      <c r="J17" s="23">
        <v>79.819999999999993</v>
      </c>
    </row>
    <row r="18" spans="1:18">
      <c r="A18" s="29">
        <f t="shared" ref="A18:A41" si="2">A17+0.5</f>
        <v>1</v>
      </c>
      <c r="B18" s="32">
        <v>50</v>
      </c>
      <c r="C18" s="33">
        <f t="shared" ref="C18:C36" si="3">(0.00299639*B18+0.03211882)/9.81*1000</f>
        <v>18.546209989806318</v>
      </c>
      <c r="D18" s="33">
        <f t="shared" si="0"/>
        <v>0.6000067935880401</v>
      </c>
      <c r="E18" s="29">
        <f t="shared" ref="E18:E25" si="4">E17+0.5</f>
        <v>1</v>
      </c>
      <c r="F18" s="35">
        <v>60</v>
      </c>
      <c r="G18" s="34">
        <f t="shared" si="1"/>
        <v>1.2000135871760802</v>
      </c>
      <c r="I18" s="23" t="s">
        <v>12</v>
      </c>
      <c r="J18" s="37">
        <v>71.33</v>
      </c>
    </row>
    <row r="19" spans="1:18">
      <c r="A19" s="29">
        <f t="shared" si="2"/>
        <v>1.5</v>
      </c>
      <c r="B19" s="32">
        <v>72</v>
      </c>
      <c r="C19" s="33">
        <f t="shared" si="3"/>
        <v>25.265942915392454</v>
      </c>
      <c r="D19" s="33">
        <f t="shared" si="0"/>
        <v>0.81740352362964908</v>
      </c>
      <c r="E19" s="29">
        <f t="shared" si="4"/>
        <v>1.5</v>
      </c>
      <c r="F19" s="35">
        <v>98</v>
      </c>
      <c r="G19" s="34">
        <f t="shared" si="1"/>
        <v>1.6348070472592982</v>
      </c>
      <c r="I19" s="23" t="s">
        <v>13</v>
      </c>
      <c r="J19" s="38">
        <f>J17-J18</f>
        <v>8.4899999999999949</v>
      </c>
    </row>
    <row r="20" spans="1:18">
      <c r="A20" s="29">
        <f t="shared" si="2"/>
        <v>2</v>
      </c>
      <c r="B20" s="32">
        <v>98</v>
      </c>
      <c r="C20" s="33">
        <f t="shared" si="3"/>
        <v>33.207445463812427</v>
      </c>
      <c r="D20" s="33">
        <f t="shared" si="0"/>
        <v>1.0743269318606414</v>
      </c>
      <c r="E20" s="29">
        <f t="shared" si="4"/>
        <v>2</v>
      </c>
      <c r="F20" s="35">
        <v>138</v>
      </c>
      <c r="G20" s="34">
        <f t="shared" si="1"/>
        <v>2.1486538637212829</v>
      </c>
      <c r="I20" s="39" t="s">
        <v>14</v>
      </c>
      <c r="J20" s="40">
        <f>J18-J16</f>
        <v>60.33</v>
      </c>
    </row>
    <row r="21" spans="1:18">
      <c r="A21" s="29">
        <f t="shared" si="2"/>
        <v>2.5</v>
      </c>
      <c r="B21" s="32">
        <v>126</v>
      </c>
      <c r="C21" s="33">
        <f t="shared" si="3"/>
        <v>41.759832823649333</v>
      </c>
      <c r="D21" s="33">
        <f t="shared" si="0"/>
        <v>1.3510136791863259</v>
      </c>
      <c r="E21" s="29">
        <f t="shared" si="4"/>
        <v>2.5</v>
      </c>
      <c r="F21" s="35">
        <v>180</v>
      </c>
      <c r="G21" s="34">
        <f t="shared" si="1"/>
        <v>2.7020273583726517</v>
      </c>
      <c r="I21" s="39" t="s">
        <v>15</v>
      </c>
      <c r="J21" s="38">
        <f>(J19/J20)*100</f>
        <v>14.072600696171051</v>
      </c>
    </row>
    <row r="22" spans="1:18">
      <c r="A22" s="29">
        <f t="shared" si="2"/>
        <v>3</v>
      </c>
      <c r="B22" s="32">
        <v>147</v>
      </c>
      <c r="C22" s="33">
        <f t="shared" si="3"/>
        <v>48.174123343527015</v>
      </c>
      <c r="D22" s="33">
        <f t="shared" si="0"/>
        <v>1.5585287396805894</v>
      </c>
      <c r="E22" s="29">
        <f t="shared" si="4"/>
        <v>3</v>
      </c>
      <c r="F22" s="35">
        <v>240</v>
      </c>
      <c r="G22" s="34">
        <f t="shared" si="1"/>
        <v>3.1170574793611787</v>
      </c>
      <c r="K22" s="18"/>
      <c r="L22" s="18"/>
    </row>
    <row r="23" spans="1:18">
      <c r="A23" s="29">
        <f t="shared" si="2"/>
        <v>3.5</v>
      </c>
      <c r="B23" s="32">
        <v>160</v>
      </c>
      <c r="C23" s="33">
        <f t="shared" si="3"/>
        <v>52.144874617737003</v>
      </c>
      <c r="D23" s="33">
        <f t="shared" si="0"/>
        <v>1.6869904437960854</v>
      </c>
      <c r="E23" s="29">
        <f t="shared" si="4"/>
        <v>3.5</v>
      </c>
      <c r="F23" s="35">
        <v>300</v>
      </c>
      <c r="G23" s="34">
        <f t="shared" si="1"/>
        <v>3.3739808875921709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164</v>
      </c>
      <c r="C24" s="33">
        <f t="shared" si="3"/>
        <v>53.366644240570842</v>
      </c>
      <c r="D24" s="33">
        <f t="shared" si="0"/>
        <v>1.7265171219854689</v>
      </c>
      <c r="E24" s="29">
        <f t="shared" si="4"/>
        <v>4</v>
      </c>
      <c r="F24" s="35">
        <v>378</v>
      </c>
      <c r="G24" s="34">
        <f t="shared" si="1"/>
        <v>3.4530342439709378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163</v>
      </c>
      <c r="C25" s="33">
        <f t="shared" si="3"/>
        <v>53.061201834862381</v>
      </c>
      <c r="D25" s="33">
        <f t="shared" si="0"/>
        <v>1.7166354524381229</v>
      </c>
      <c r="E25" s="29">
        <f t="shared" si="4"/>
        <v>4.5</v>
      </c>
      <c r="F25" s="35">
        <v>440</v>
      </c>
      <c r="G25" s="34">
        <f t="shared" si="1"/>
        <v>3.4332709048762458</v>
      </c>
      <c r="H25" s="2"/>
      <c r="I25" s="39" t="s">
        <v>18</v>
      </c>
      <c r="J25" s="41">
        <v>284.49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158</v>
      </c>
      <c r="C26" s="33">
        <f t="shared" si="3"/>
        <v>51.533989806320072</v>
      </c>
      <c r="D26" s="33">
        <f t="shared" si="0"/>
        <v>1.6672271047013936</v>
      </c>
      <c r="E26" s="29">
        <f t="shared" ref="E26:E32" si="5">E25+0.5</f>
        <v>5</v>
      </c>
      <c r="F26" s="35">
        <v>560</v>
      </c>
      <c r="G26" s="34">
        <f t="shared" si="1"/>
        <v>3.3344542094027871</v>
      </c>
      <c r="I26" s="39" t="s">
        <v>19</v>
      </c>
      <c r="J26" s="41">
        <v>150.61000000000001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150</v>
      </c>
      <c r="C27" s="33">
        <f t="shared" si="3"/>
        <v>49.090450560652393</v>
      </c>
      <c r="D27" s="33">
        <f t="shared" si="0"/>
        <v>1.5881737483226268</v>
      </c>
      <c r="E27" s="29">
        <f t="shared" si="5"/>
        <v>5.5</v>
      </c>
      <c r="F27" s="35">
        <v>650</v>
      </c>
      <c r="G27" s="34">
        <f t="shared" si="1"/>
        <v>3.1763474966452536</v>
      </c>
      <c r="I27" s="39" t="s">
        <v>20</v>
      </c>
      <c r="J27" s="42">
        <f>J25-J26</f>
        <v>133.88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132</v>
      </c>
      <c r="C28" s="33">
        <f t="shared" si="3"/>
        <v>43.592487257900096</v>
      </c>
      <c r="D28" s="33">
        <f t="shared" si="0"/>
        <v>1.410303696470401</v>
      </c>
      <c r="E28" s="29">
        <f t="shared" si="5"/>
        <v>6</v>
      </c>
      <c r="F28" s="35">
        <v>740</v>
      </c>
      <c r="G28" s="34">
        <f t="shared" si="1"/>
        <v>2.820607392940802</v>
      </c>
      <c r="I28" s="39" t="s">
        <v>17</v>
      </c>
      <c r="J28" s="36">
        <v>1.91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124</v>
      </c>
      <c r="C29" s="33">
        <f t="shared" si="3"/>
        <v>41.14894801223241</v>
      </c>
      <c r="D29" s="33">
        <f t="shared" si="0"/>
        <v>1.331250340091634</v>
      </c>
      <c r="E29" s="29">
        <f t="shared" si="5"/>
        <v>6.5</v>
      </c>
      <c r="F29" s="35">
        <v>836</v>
      </c>
      <c r="G29" s="34">
        <f t="shared" si="1"/>
        <v>2.662500680183268</v>
      </c>
      <c r="I29" s="39" t="s">
        <v>36</v>
      </c>
      <c r="J29" s="43">
        <f>J28*B12</f>
        <v>59.0381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120</v>
      </c>
      <c r="C30" s="33">
        <f t="shared" si="3"/>
        <v>39.92717838939857</v>
      </c>
      <c r="D30" s="33">
        <f t="shared" si="0"/>
        <v>1.2917236619022507</v>
      </c>
      <c r="E30" s="29">
        <f t="shared" si="5"/>
        <v>7</v>
      </c>
      <c r="F30" s="35">
        <v>920</v>
      </c>
      <c r="G30" s="34">
        <f t="shared" si="1"/>
        <v>2.5834473238045015</v>
      </c>
      <c r="I30" s="39" t="s">
        <v>21</v>
      </c>
      <c r="J30" s="43">
        <f>J21</f>
        <v>14.072600696171051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117</v>
      </c>
      <c r="C31" s="33">
        <f t="shared" si="3"/>
        <v>39.010851172273185</v>
      </c>
      <c r="D31" s="33">
        <f t="shared" si="0"/>
        <v>1.2620786532602131</v>
      </c>
      <c r="E31" s="29">
        <f t="shared" si="5"/>
        <v>7.5</v>
      </c>
      <c r="F31" s="35">
        <v>990</v>
      </c>
      <c r="G31" s="34">
        <f t="shared" si="1"/>
        <v>2.5241573065204261</v>
      </c>
      <c r="I31" s="44" t="s">
        <v>37</v>
      </c>
      <c r="J31" s="43">
        <f>J27/J29</f>
        <v>2.2676881539209424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114</v>
      </c>
      <c r="C32" s="33">
        <f t="shared" si="3"/>
        <v>38.094523955147807</v>
      </c>
      <c r="D32" s="33">
        <f t="shared" si="0"/>
        <v>1.2324336446181756</v>
      </c>
      <c r="E32" s="29">
        <f t="shared" si="5"/>
        <v>8</v>
      </c>
      <c r="F32" s="35">
        <v>1056</v>
      </c>
      <c r="G32" s="34">
        <f t="shared" si="1"/>
        <v>2.4648672892363512</v>
      </c>
      <c r="I32" s="44" t="s">
        <v>38</v>
      </c>
      <c r="J32" s="43">
        <f>J31/(1+J30/100)</f>
        <v>1.9879341227266851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111</v>
      </c>
      <c r="C33" s="33">
        <f t="shared" si="3"/>
        <v>37.178196738022422</v>
      </c>
      <c r="D33" s="33">
        <f t="shared" si="0"/>
        <v>1.2027886359761379</v>
      </c>
      <c r="E33" s="29">
        <f>E32+0.5</f>
        <v>8.5</v>
      </c>
      <c r="F33" s="35">
        <v>1120</v>
      </c>
      <c r="G33" s="34">
        <f t="shared" si="1"/>
        <v>2.4055772719522759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109</v>
      </c>
      <c r="C34" s="33">
        <f t="shared" si="3"/>
        <v>36.567311926605498</v>
      </c>
      <c r="D34" s="33">
        <f t="shared" si="0"/>
        <v>1.1830252968814461</v>
      </c>
      <c r="E34" s="29">
        <f t="shared" ref="E34:E41" si="6">E33+0.5</f>
        <v>9</v>
      </c>
      <c r="F34" s="35">
        <v>1160</v>
      </c>
      <c r="G34" s="34">
        <f t="shared" si="1"/>
        <v>2.3660505937628922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107</v>
      </c>
      <c r="C35" s="33">
        <f t="shared" si="3"/>
        <v>35.956427115188582</v>
      </c>
      <c r="D35" s="33">
        <f t="shared" si="0"/>
        <v>1.1632619577867545</v>
      </c>
      <c r="E35" s="29">
        <f t="shared" si="6"/>
        <v>9.5</v>
      </c>
      <c r="F35" s="35">
        <v>1180</v>
      </c>
      <c r="G35" s="34">
        <f t="shared" si="1"/>
        <v>2.3265239155735089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106</v>
      </c>
      <c r="C36" s="33">
        <f t="shared" si="3"/>
        <v>35.65098470948012</v>
      </c>
      <c r="D36" s="33">
        <f t="shared" si="0"/>
        <v>1.1533802882394086</v>
      </c>
      <c r="E36" s="29">
        <f t="shared" si="6"/>
        <v>10</v>
      </c>
      <c r="F36" s="35">
        <v>1230</v>
      </c>
      <c r="G36" s="34">
        <f t="shared" si="1"/>
        <v>2.3067605764788173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1" workbookViewId="0">
      <selection activeCell="J19" sqref="J19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2.4379973293943715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54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21.76</v>
      </c>
      <c r="L16" s="31"/>
      <c r="M16" s="54"/>
      <c r="N16" s="56"/>
    </row>
    <row r="17" spans="1:20">
      <c r="A17" s="29">
        <f>A16+0.5</f>
        <v>0.5</v>
      </c>
      <c r="B17" s="32">
        <v>47</v>
      </c>
      <c r="C17" s="33">
        <f>(0.00299639*B17+0.03211882)/9.81*1000</f>
        <v>17.629882772680936</v>
      </c>
      <c r="D17" s="33">
        <f t="shared" si="0"/>
        <v>0.57036178494600243</v>
      </c>
      <c r="E17" s="29">
        <v>0.5</v>
      </c>
      <c r="F17" s="35">
        <v>-2</v>
      </c>
      <c r="G17" s="34">
        <f t="shared" si="1"/>
        <v>0.57036178494600243</v>
      </c>
      <c r="I17" s="23" t="s">
        <v>11</v>
      </c>
      <c r="J17" s="37">
        <v>82.12</v>
      </c>
      <c r="L17" s="31"/>
      <c r="M17" s="54"/>
      <c r="N17" s="54"/>
    </row>
    <row r="18" spans="1:20">
      <c r="A18" s="29">
        <f t="shared" ref="A18:A42" si="2">A17+0.5</f>
        <v>1</v>
      </c>
      <c r="B18" s="32">
        <v>66</v>
      </c>
      <c r="C18" s="33">
        <f t="shared" ref="C18:C39" si="3">(0.00299639*B18+0.03211882)/9.81*1000</f>
        <v>23.433288481141687</v>
      </c>
      <c r="D18" s="33">
        <f t="shared" si="0"/>
        <v>0.75811350634557384</v>
      </c>
      <c r="E18" s="29">
        <f t="shared" ref="E18:E24" si="4">E17+0.5</f>
        <v>1</v>
      </c>
      <c r="F18" s="35">
        <v>2</v>
      </c>
      <c r="G18" s="34">
        <f t="shared" si="1"/>
        <v>0.75811350634557384</v>
      </c>
      <c r="I18" s="23" t="s">
        <v>12</v>
      </c>
      <c r="J18" s="37">
        <v>75.09</v>
      </c>
      <c r="L18" s="31"/>
      <c r="M18" s="54"/>
      <c r="N18" s="56"/>
    </row>
    <row r="19" spans="1:20">
      <c r="A19" s="29">
        <f t="shared" si="2"/>
        <v>1.5</v>
      </c>
      <c r="B19" s="32">
        <v>100</v>
      </c>
      <c r="C19" s="33">
        <f t="shared" si="3"/>
        <v>33.818330275229357</v>
      </c>
      <c r="D19" s="33">
        <f t="shared" si="0"/>
        <v>1.0940902709553335</v>
      </c>
      <c r="E19" s="29">
        <f t="shared" si="4"/>
        <v>1.5</v>
      </c>
      <c r="F19" s="35">
        <v>12</v>
      </c>
      <c r="G19" s="34">
        <f t="shared" si="1"/>
        <v>1.0940902709553335</v>
      </c>
      <c r="I19" s="23" t="s">
        <v>13</v>
      </c>
      <c r="J19" s="43">
        <f>J17-J18</f>
        <v>7.0300000000000011</v>
      </c>
      <c r="L19" s="31"/>
      <c r="M19" s="54"/>
      <c r="N19" s="57"/>
    </row>
    <row r="20" spans="1:20">
      <c r="A20" s="29">
        <f t="shared" si="2"/>
        <v>2</v>
      </c>
      <c r="B20" s="32">
        <v>121</v>
      </c>
      <c r="C20" s="33">
        <f t="shared" si="3"/>
        <v>40.232620795107024</v>
      </c>
      <c r="D20" s="33">
        <f t="shared" si="0"/>
        <v>1.3016053314495963</v>
      </c>
      <c r="E20" s="29">
        <f t="shared" si="4"/>
        <v>2</v>
      </c>
      <c r="F20" s="35">
        <v>44</v>
      </c>
      <c r="G20" s="34">
        <f t="shared" si="1"/>
        <v>1.3016053314495963</v>
      </c>
      <c r="I20" s="39" t="s">
        <v>14</v>
      </c>
      <c r="J20" s="36">
        <f>J18-J16</f>
        <v>53.33</v>
      </c>
      <c r="L20" s="31"/>
      <c r="M20" s="58"/>
      <c r="N20" s="59"/>
    </row>
    <row r="21" spans="1:20">
      <c r="A21" s="29">
        <f t="shared" si="2"/>
        <v>2.5</v>
      </c>
      <c r="B21" s="32">
        <v>151</v>
      </c>
      <c r="C21" s="33">
        <f t="shared" si="3"/>
        <v>49.395892966360854</v>
      </c>
      <c r="D21" s="33">
        <f t="shared" si="0"/>
        <v>1.5980554178699726</v>
      </c>
      <c r="E21" s="29">
        <f t="shared" si="4"/>
        <v>2.5</v>
      </c>
      <c r="F21" s="35">
        <v>100</v>
      </c>
      <c r="G21" s="34">
        <f t="shared" si="1"/>
        <v>1.5980554178699726</v>
      </c>
      <c r="I21" s="39" t="s">
        <v>15</v>
      </c>
      <c r="J21" s="43">
        <f>(J19/J20)*100</f>
        <v>13.182073879617478</v>
      </c>
      <c r="L21" s="31"/>
      <c r="M21" s="58"/>
      <c r="N21" s="57"/>
    </row>
    <row r="22" spans="1:20">
      <c r="A22" s="29">
        <f t="shared" si="2"/>
        <v>3</v>
      </c>
      <c r="B22" s="32">
        <v>177</v>
      </c>
      <c r="C22" s="33">
        <f t="shared" si="3"/>
        <v>57.337395514780837</v>
      </c>
      <c r="D22" s="33">
        <f t="shared" si="0"/>
        <v>1.8549788261009652</v>
      </c>
      <c r="E22" s="29">
        <f t="shared" si="4"/>
        <v>3</v>
      </c>
      <c r="F22" s="35">
        <v>150</v>
      </c>
      <c r="G22" s="34">
        <f t="shared" si="1"/>
        <v>1.8549788261009652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200</v>
      </c>
      <c r="C23" s="33">
        <f t="shared" si="3"/>
        <v>64.362570846075428</v>
      </c>
      <c r="D23" s="33">
        <f t="shared" si="0"/>
        <v>2.0822572256899199</v>
      </c>
      <c r="E23" s="29">
        <f t="shared" si="4"/>
        <v>3.5</v>
      </c>
      <c r="F23" s="35">
        <v>224</v>
      </c>
      <c r="G23" s="34">
        <f t="shared" si="1"/>
        <v>2.0822572256899199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215</v>
      </c>
      <c r="C24" s="33">
        <f t="shared" si="3"/>
        <v>68.94420693170234</v>
      </c>
      <c r="D24" s="33">
        <f t="shared" si="0"/>
        <v>2.2304822689001078</v>
      </c>
      <c r="E24" s="29">
        <f t="shared" si="4"/>
        <v>4</v>
      </c>
      <c r="F24" s="35">
        <v>300</v>
      </c>
      <c r="G24" s="34">
        <f t="shared" si="1"/>
        <v>2.2304822689001078</v>
      </c>
      <c r="H24" s="2"/>
      <c r="I24" s="39" t="s">
        <v>18</v>
      </c>
      <c r="J24" s="41">
        <v>284.51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230</v>
      </c>
      <c r="C25" s="33">
        <f t="shared" si="3"/>
        <v>73.525843017329251</v>
      </c>
      <c r="D25" s="33">
        <f t="shared" si="0"/>
        <v>2.3787073121102962</v>
      </c>
      <c r="E25" s="29">
        <f t="shared" ref="E25:E42" si="5">E24+0.5</f>
        <v>4.5</v>
      </c>
      <c r="F25" s="35">
        <v>400</v>
      </c>
      <c r="G25" s="34">
        <f t="shared" si="1"/>
        <v>2.3787073121102962</v>
      </c>
      <c r="H25" s="2"/>
      <c r="I25" s="39" t="s">
        <v>19</v>
      </c>
      <c r="J25" s="41">
        <v>141.15</v>
      </c>
      <c r="O25" s="1"/>
      <c r="P25" s="1"/>
      <c r="Q25" s="1"/>
      <c r="R25" s="1"/>
    </row>
    <row r="26" spans="1:20">
      <c r="A26" s="29">
        <f t="shared" si="2"/>
        <v>5</v>
      </c>
      <c r="B26" s="32">
        <v>236</v>
      </c>
      <c r="C26" s="33">
        <f t="shared" si="3"/>
        <v>75.358497451580021</v>
      </c>
      <c r="D26" s="33">
        <f t="shared" si="0"/>
        <v>2.4379973293943715</v>
      </c>
      <c r="E26" s="29">
        <f t="shared" si="5"/>
        <v>5</v>
      </c>
      <c r="F26" s="35">
        <v>496</v>
      </c>
      <c r="G26" s="34">
        <f t="shared" si="1"/>
        <v>2.4379973293943715</v>
      </c>
      <c r="I26" s="39" t="s">
        <v>20</v>
      </c>
      <c r="J26" s="45">
        <f>J24-J25</f>
        <v>143.35999999999999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234</v>
      </c>
      <c r="C27" s="33">
        <f t="shared" si="3"/>
        <v>74.747612640163098</v>
      </c>
      <c r="D27" s="33">
        <f t="shared" si="0"/>
        <v>2.4182339902996794</v>
      </c>
      <c r="E27" s="29">
        <f t="shared" si="5"/>
        <v>5.5</v>
      </c>
      <c r="F27" s="35">
        <v>580</v>
      </c>
      <c r="G27" s="34">
        <f t="shared" si="1"/>
        <v>2.4182339902996794</v>
      </c>
      <c r="I27" s="39" t="s">
        <v>17</v>
      </c>
      <c r="J27" s="36">
        <v>2.0099999999999998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214</v>
      </c>
      <c r="C28" s="33">
        <f t="shared" si="3"/>
        <v>68.638764525993878</v>
      </c>
      <c r="D28" s="33">
        <f t="shared" si="0"/>
        <v>2.2206005993527622</v>
      </c>
      <c r="E28" s="29">
        <f t="shared" si="5"/>
        <v>6</v>
      </c>
      <c r="F28" s="35">
        <v>660</v>
      </c>
      <c r="G28" s="34">
        <f t="shared" si="1"/>
        <v>2.2206005993527622</v>
      </c>
      <c r="I28" s="39" t="s">
        <v>36</v>
      </c>
      <c r="J28" s="43">
        <f>J27*B12</f>
        <v>62.129099999999994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200</v>
      </c>
      <c r="C29" s="33">
        <f t="shared" si="3"/>
        <v>64.362570846075428</v>
      </c>
      <c r="D29" s="33">
        <f t="shared" si="0"/>
        <v>2.0822572256899199</v>
      </c>
      <c r="E29" s="29">
        <f t="shared" si="5"/>
        <v>6.5</v>
      </c>
      <c r="F29" s="35">
        <v>700</v>
      </c>
      <c r="G29" s="34">
        <f t="shared" si="1"/>
        <v>2.0822572256899199</v>
      </c>
      <c r="I29" s="39" t="s">
        <v>21</v>
      </c>
      <c r="J29" s="43">
        <f>J21</f>
        <v>13.182073879617478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178</v>
      </c>
      <c r="C30" s="33">
        <f t="shared" si="3"/>
        <v>57.642837920489292</v>
      </c>
      <c r="D30" s="33">
        <f t="shared" si="0"/>
        <v>1.864860495648311</v>
      </c>
      <c r="E30" s="29">
        <f t="shared" si="5"/>
        <v>7</v>
      </c>
      <c r="F30" s="35">
        <v>750</v>
      </c>
      <c r="G30" s="34">
        <f t="shared" si="1"/>
        <v>1.864860495648311</v>
      </c>
      <c r="I30" s="44" t="s">
        <v>37</v>
      </c>
      <c r="J30" s="43">
        <f>J26/J28</f>
        <v>2.3074533511671662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154</v>
      </c>
      <c r="C31" s="33">
        <f t="shared" si="3"/>
        <v>50.312220183486232</v>
      </c>
      <c r="D31" s="33">
        <f t="shared" si="0"/>
        <v>1.6277004265120101</v>
      </c>
      <c r="E31" s="29">
        <f t="shared" si="5"/>
        <v>7.5</v>
      </c>
      <c r="F31" s="35">
        <v>780</v>
      </c>
      <c r="G31" s="34">
        <f t="shared" si="1"/>
        <v>1.6277004265120101</v>
      </c>
      <c r="I31" s="44" t="s">
        <v>38</v>
      </c>
      <c r="J31" s="43">
        <f>J30/(1+J29/100)</f>
        <v>2.0387091984384522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140</v>
      </c>
      <c r="C32" s="33">
        <f t="shared" si="3"/>
        <v>46.036026503567783</v>
      </c>
      <c r="D32" s="33">
        <f t="shared" si="0"/>
        <v>1.489357052849168</v>
      </c>
      <c r="E32" s="29">
        <f t="shared" si="5"/>
        <v>8</v>
      </c>
      <c r="F32" s="35">
        <v>814</v>
      </c>
      <c r="G32" s="34">
        <f t="shared" si="1"/>
        <v>1.489357052849168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130</v>
      </c>
      <c r="C33" s="33">
        <f t="shared" si="3"/>
        <v>42.981602446483173</v>
      </c>
      <c r="D33" s="33">
        <f t="shared" si="0"/>
        <v>1.3905403573757091</v>
      </c>
      <c r="E33" s="29">
        <f t="shared" si="5"/>
        <v>8.5</v>
      </c>
      <c r="F33" s="35">
        <v>850</v>
      </c>
      <c r="G33" s="34">
        <f t="shared" si="1"/>
        <v>1.3905403573757091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125</v>
      </c>
      <c r="C34" s="33">
        <f t="shared" si="3"/>
        <v>41.454390417940871</v>
      </c>
      <c r="D34" s="34">
        <f t="shared" si="0"/>
        <v>1.34113200963898</v>
      </c>
      <c r="E34" s="29">
        <f t="shared" si="5"/>
        <v>9</v>
      </c>
      <c r="F34" s="35">
        <v>880</v>
      </c>
      <c r="G34" s="34">
        <f t="shared" si="1"/>
        <v>1.34113200963898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120</v>
      </c>
      <c r="C35" s="33">
        <f t="shared" si="3"/>
        <v>39.92717838939857</v>
      </c>
      <c r="D35" s="34">
        <f t="shared" si="0"/>
        <v>1.2917236619022507</v>
      </c>
      <c r="E35" s="29">
        <f t="shared" si="5"/>
        <v>9.5</v>
      </c>
      <c r="F35" s="35">
        <v>906</v>
      </c>
      <c r="G35" s="34">
        <f t="shared" si="1"/>
        <v>1.2917236619022507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117</v>
      </c>
      <c r="C36" s="33">
        <f t="shared" si="3"/>
        <v>39.010851172273185</v>
      </c>
      <c r="D36" s="34">
        <f t="shared" si="0"/>
        <v>1.2620786532602131</v>
      </c>
      <c r="E36" s="29">
        <f t="shared" si="5"/>
        <v>10</v>
      </c>
      <c r="F36" s="35">
        <v>924</v>
      </c>
      <c r="G36" s="34">
        <f t="shared" si="1"/>
        <v>1.2620786532602131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114</v>
      </c>
      <c r="C37" s="33">
        <f t="shared" si="3"/>
        <v>38.094523955147807</v>
      </c>
      <c r="D37" s="34">
        <f t="shared" si="0"/>
        <v>1.2324336446181756</v>
      </c>
      <c r="E37" s="29">
        <f t="shared" si="5"/>
        <v>10.5</v>
      </c>
      <c r="F37" s="35">
        <v>940</v>
      </c>
      <c r="G37" s="34">
        <f t="shared" si="1"/>
        <v>1.2324336446181756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112</v>
      </c>
      <c r="C38" s="33">
        <f t="shared" si="3"/>
        <v>37.483639143730883</v>
      </c>
      <c r="D38" s="34">
        <f t="shared" si="0"/>
        <v>1.2126703055234838</v>
      </c>
      <c r="E38" s="29">
        <f t="shared" si="5"/>
        <v>11</v>
      </c>
      <c r="F38" s="35">
        <v>960</v>
      </c>
      <c r="G38" s="34">
        <f t="shared" si="1"/>
        <v>1.2126703055234838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>
        <v>111</v>
      </c>
      <c r="C39" s="33">
        <f t="shared" si="3"/>
        <v>37.178196738022422</v>
      </c>
      <c r="D39" s="33">
        <f t="shared" si="0"/>
        <v>1.2027886359761379</v>
      </c>
      <c r="E39" s="29">
        <f t="shared" si="5"/>
        <v>11.5</v>
      </c>
      <c r="F39" s="35">
        <v>980</v>
      </c>
      <c r="G39" s="34">
        <f t="shared" si="1"/>
        <v>1.2027886359761379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7" workbookViewId="0">
      <selection activeCell="J18" sqref="J1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2.8629091199302432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62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5" si="0">C15/($B$11)</f>
        <v>0</v>
      </c>
      <c r="E15" s="32">
        <v>0</v>
      </c>
      <c r="F15" s="32">
        <v>0</v>
      </c>
      <c r="G15" s="34">
        <f t="shared" ref="G15:G35" si="1">D15/$F$10</f>
        <v>0</v>
      </c>
      <c r="I15" s="23" t="s">
        <v>16</v>
      </c>
      <c r="J15" s="23">
        <v>21.09</v>
      </c>
      <c r="M15" s="54"/>
      <c r="N15" s="56"/>
    </row>
    <row r="16" spans="1:14">
      <c r="A16" s="29">
        <f>A15+0.5</f>
        <v>0.5</v>
      </c>
      <c r="B16" s="32">
        <v>62</v>
      </c>
      <c r="C16" s="33">
        <f>(0.00299639*B16+0.03211882)/9.81*1000</f>
        <v>22.211518858307844</v>
      </c>
      <c r="D16" s="33">
        <f t="shared" si="0"/>
        <v>0.71858682815619035</v>
      </c>
      <c r="E16" s="29">
        <v>0.5</v>
      </c>
      <c r="F16" s="35">
        <v>-40</v>
      </c>
      <c r="G16" s="34">
        <f t="shared" si="1"/>
        <v>0.35929341407809517</v>
      </c>
      <c r="I16" s="23" t="s">
        <v>11</v>
      </c>
      <c r="J16" s="23">
        <v>77.52</v>
      </c>
      <c r="M16" s="54"/>
      <c r="N16" s="54"/>
    </row>
    <row r="17" spans="1:20">
      <c r="A17" s="29">
        <f t="shared" ref="A17:A40" si="2">A16+0.5</f>
        <v>1</v>
      </c>
      <c r="B17" s="32">
        <v>125</v>
      </c>
      <c r="C17" s="33">
        <f t="shared" ref="C17:C35" si="3">(0.00299639*B17+0.03211882)/9.81*1000</f>
        <v>41.454390417940871</v>
      </c>
      <c r="D17" s="33">
        <f t="shared" si="0"/>
        <v>1.34113200963898</v>
      </c>
      <c r="E17" s="29">
        <f>E16+0.5</f>
        <v>1</v>
      </c>
      <c r="F17" s="35">
        <v>-70</v>
      </c>
      <c r="G17" s="34">
        <f t="shared" si="1"/>
        <v>0.67056600481949002</v>
      </c>
      <c r="I17" s="23" t="s">
        <v>12</v>
      </c>
      <c r="J17" s="23">
        <v>70.569999999999993</v>
      </c>
      <c r="M17" s="54"/>
      <c r="N17" s="56"/>
    </row>
    <row r="18" spans="1:20">
      <c r="A18" s="29">
        <f t="shared" si="2"/>
        <v>1.5</v>
      </c>
      <c r="B18" s="32">
        <v>164</v>
      </c>
      <c r="C18" s="33">
        <f t="shared" si="3"/>
        <v>53.366644240570842</v>
      </c>
      <c r="D18" s="33">
        <f t="shared" si="0"/>
        <v>1.7265171219854689</v>
      </c>
      <c r="E18" s="29">
        <f>E17+0.5</f>
        <v>1.5</v>
      </c>
      <c r="F18" s="35">
        <v>-90</v>
      </c>
      <c r="G18" s="34">
        <f t="shared" si="1"/>
        <v>0.86325856099273446</v>
      </c>
      <c r="I18" s="23" t="s">
        <v>13</v>
      </c>
      <c r="J18" s="38">
        <f>J16-J17</f>
        <v>6.9500000000000028</v>
      </c>
      <c r="M18" s="54"/>
      <c r="N18" s="57"/>
    </row>
    <row r="19" spans="1:20">
      <c r="A19" s="29">
        <f t="shared" si="2"/>
        <v>2</v>
      </c>
      <c r="B19" s="32">
        <v>200</v>
      </c>
      <c r="C19" s="33">
        <f t="shared" si="3"/>
        <v>64.362570846075428</v>
      </c>
      <c r="D19" s="33">
        <f t="shared" si="0"/>
        <v>2.0822572256899199</v>
      </c>
      <c r="E19" s="29">
        <f t="shared" ref="E19:E41" si="4">E18+0.5</f>
        <v>2</v>
      </c>
      <c r="F19" s="35">
        <v>-100</v>
      </c>
      <c r="G19" s="34">
        <f t="shared" si="1"/>
        <v>1.0411286128449599</v>
      </c>
      <c r="I19" s="39" t="s">
        <v>14</v>
      </c>
      <c r="J19" s="40">
        <f>J17-J15</f>
        <v>49.47999999999999</v>
      </c>
      <c r="M19" s="58"/>
      <c r="N19" s="59"/>
    </row>
    <row r="20" spans="1:20">
      <c r="A20" s="29">
        <f t="shared" si="2"/>
        <v>2.5</v>
      </c>
      <c r="B20" s="32">
        <v>220</v>
      </c>
      <c r="C20" s="33">
        <f t="shared" si="3"/>
        <v>70.471418960244648</v>
      </c>
      <c r="D20" s="33">
        <f t="shared" si="0"/>
        <v>2.2798906166368376</v>
      </c>
      <c r="E20" s="29">
        <f t="shared" si="4"/>
        <v>2.5</v>
      </c>
      <c r="F20" s="35">
        <v>-102</v>
      </c>
      <c r="G20" s="34">
        <f t="shared" si="1"/>
        <v>1.1399453083184188</v>
      </c>
      <c r="I20" s="39" t="s">
        <v>15</v>
      </c>
      <c r="J20" s="38">
        <f>(J18/J19)*100</f>
        <v>14.046079223928871</v>
      </c>
      <c r="M20" s="58"/>
      <c r="N20" s="57"/>
    </row>
    <row r="21" spans="1:20">
      <c r="A21" s="29">
        <f t="shared" si="2"/>
        <v>3</v>
      </c>
      <c r="B21" s="32">
        <v>250</v>
      </c>
      <c r="C21" s="33">
        <f t="shared" si="3"/>
        <v>79.634691131498457</v>
      </c>
      <c r="D21" s="33">
        <f t="shared" si="0"/>
        <v>2.576340703057213</v>
      </c>
      <c r="E21" s="29">
        <f t="shared" si="4"/>
        <v>3</v>
      </c>
      <c r="F21" s="35">
        <v>-102</v>
      </c>
      <c r="G21" s="34">
        <f t="shared" si="1"/>
        <v>1.2881703515286065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267</v>
      </c>
      <c r="C22" s="33">
        <f t="shared" si="3"/>
        <v>84.827212028542291</v>
      </c>
      <c r="D22" s="33">
        <f t="shared" si="0"/>
        <v>2.744329085362093</v>
      </c>
      <c r="E22" s="29">
        <f t="shared" si="4"/>
        <v>3.5</v>
      </c>
      <c r="F22" s="35">
        <v>-102</v>
      </c>
      <c r="G22" s="34">
        <f t="shared" si="1"/>
        <v>1.3721645426810465</v>
      </c>
    </row>
    <row r="23" spans="1:20">
      <c r="A23" s="29">
        <f t="shared" si="2"/>
        <v>4</v>
      </c>
      <c r="B23" s="32">
        <v>279</v>
      </c>
      <c r="C23" s="33">
        <f t="shared" si="3"/>
        <v>88.492520897043818</v>
      </c>
      <c r="D23" s="33">
        <f t="shared" si="0"/>
        <v>2.8629091199302432</v>
      </c>
      <c r="E23" s="29">
        <f t="shared" si="4"/>
        <v>4</v>
      </c>
      <c r="F23" s="35">
        <v>-96</v>
      </c>
      <c r="G23" s="34">
        <f t="shared" si="1"/>
        <v>1.4314545599651216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276</v>
      </c>
      <c r="C24" s="33">
        <f t="shared" si="3"/>
        <v>87.576193679918433</v>
      </c>
      <c r="D24" s="33">
        <f t="shared" si="0"/>
        <v>2.8332641112882055</v>
      </c>
      <c r="E24" s="29">
        <f t="shared" si="4"/>
        <v>4.5</v>
      </c>
      <c r="F24" s="35">
        <v>-88</v>
      </c>
      <c r="G24" s="34">
        <f t="shared" si="1"/>
        <v>1.4166320556441028</v>
      </c>
      <c r="H24" s="2"/>
      <c r="I24" s="39" t="s">
        <v>18</v>
      </c>
      <c r="J24" s="46">
        <v>276.06</v>
      </c>
      <c r="O24" s="1"/>
      <c r="P24" s="1"/>
      <c r="Q24" s="1"/>
      <c r="R24" s="1"/>
    </row>
    <row r="25" spans="1:20">
      <c r="A25" s="29">
        <f t="shared" si="2"/>
        <v>5</v>
      </c>
      <c r="B25" s="32">
        <v>265</v>
      </c>
      <c r="C25" s="33">
        <f t="shared" si="3"/>
        <v>84.216327217125368</v>
      </c>
      <c r="D25" s="33">
        <f t="shared" si="0"/>
        <v>2.7245657462674009</v>
      </c>
      <c r="E25" s="29">
        <f t="shared" si="4"/>
        <v>5</v>
      </c>
      <c r="F25" s="35">
        <v>-82</v>
      </c>
      <c r="G25" s="34">
        <f t="shared" si="1"/>
        <v>1.3622828731337004</v>
      </c>
      <c r="H25" s="2"/>
      <c r="I25" s="39" t="s">
        <v>19</v>
      </c>
      <c r="J25" s="46">
        <v>148.30000000000001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250</v>
      </c>
      <c r="C26" s="33">
        <f t="shared" si="3"/>
        <v>79.634691131498457</v>
      </c>
      <c r="D26" s="33">
        <f t="shared" si="0"/>
        <v>2.576340703057213</v>
      </c>
      <c r="E26" s="29">
        <f t="shared" si="4"/>
        <v>5.5</v>
      </c>
      <c r="F26" s="35">
        <v>-78</v>
      </c>
      <c r="G26" s="34">
        <f t="shared" si="1"/>
        <v>1.2881703515286065</v>
      </c>
      <c r="H26" s="2"/>
      <c r="I26" s="39" t="s">
        <v>20</v>
      </c>
      <c r="J26" s="42">
        <f>J24-J25</f>
        <v>127.75999999999999</v>
      </c>
      <c r="O26" s="1"/>
      <c r="P26" s="1"/>
      <c r="Q26" s="1"/>
      <c r="R26" s="1"/>
    </row>
    <row r="27" spans="1:20">
      <c r="A27" s="29">
        <f t="shared" si="2"/>
        <v>6</v>
      </c>
      <c r="B27" s="32">
        <v>245</v>
      </c>
      <c r="C27" s="33">
        <f t="shared" si="3"/>
        <v>78.107479102956148</v>
      </c>
      <c r="D27" s="33">
        <f t="shared" si="0"/>
        <v>2.5269323553204837</v>
      </c>
      <c r="E27" s="29">
        <f t="shared" si="4"/>
        <v>6</v>
      </c>
      <c r="F27" s="35">
        <v>-70</v>
      </c>
      <c r="G27" s="34">
        <f t="shared" si="1"/>
        <v>1.2634661776602418</v>
      </c>
      <c r="I27" s="39" t="s">
        <v>17</v>
      </c>
      <c r="J27" s="38">
        <v>1.96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234</v>
      </c>
      <c r="C28" s="33">
        <f t="shared" si="3"/>
        <v>74.747612640163098</v>
      </c>
      <c r="D28" s="33">
        <f t="shared" si="0"/>
        <v>2.4182339902996794</v>
      </c>
      <c r="E28" s="29">
        <f t="shared" si="4"/>
        <v>6.5</v>
      </c>
      <c r="F28" s="35">
        <v>-60</v>
      </c>
      <c r="G28" s="34">
        <f t="shared" si="1"/>
        <v>1.2091169951498397</v>
      </c>
      <c r="I28" s="39" t="s">
        <v>24</v>
      </c>
      <c r="J28" s="38">
        <f>J27*B11</f>
        <v>60.583599999999997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217</v>
      </c>
      <c r="C29" s="33">
        <f t="shared" si="3"/>
        <v>69.555091743119263</v>
      </c>
      <c r="D29" s="33">
        <f t="shared" si="0"/>
        <v>2.2502456079947999</v>
      </c>
      <c r="E29" s="29">
        <f t="shared" si="4"/>
        <v>7</v>
      </c>
      <c r="F29" s="35">
        <v>-50</v>
      </c>
      <c r="G29" s="34">
        <f t="shared" si="1"/>
        <v>1.1251228039973999</v>
      </c>
      <c r="I29" s="39" t="s">
        <v>21</v>
      </c>
      <c r="J29" s="38">
        <f>J20</f>
        <v>14.046079223928871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200</v>
      </c>
      <c r="C30" s="33">
        <f t="shared" si="3"/>
        <v>64.362570846075428</v>
      </c>
      <c r="D30" s="34">
        <f t="shared" si="0"/>
        <v>2.0822572256899199</v>
      </c>
      <c r="E30" s="29">
        <f t="shared" si="4"/>
        <v>7.5</v>
      </c>
      <c r="F30" s="35">
        <v>-38</v>
      </c>
      <c r="G30" s="34">
        <f t="shared" si="1"/>
        <v>1.0411286128449599</v>
      </c>
      <c r="I30" s="39" t="s">
        <v>25</v>
      </c>
      <c r="J30" s="38">
        <f>J26/J28</f>
        <v>2.1088215292587433</v>
      </c>
      <c r="K30" s="5"/>
      <c r="R30" s="1"/>
      <c r="S30" s="1"/>
      <c r="T30" s="1"/>
    </row>
    <row r="31" spans="1:20">
      <c r="A31" s="29">
        <f t="shared" si="2"/>
        <v>8</v>
      </c>
      <c r="B31" s="32">
        <v>180</v>
      </c>
      <c r="C31" s="33">
        <f t="shared" si="3"/>
        <v>58.253722731906215</v>
      </c>
      <c r="D31" s="34">
        <f t="shared" si="0"/>
        <v>1.8846238347430027</v>
      </c>
      <c r="E31" s="29">
        <f t="shared" si="4"/>
        <v>8</v>
      </c>
      <c r="F31" s="35">
        <v>-20</v>
      </c>
      <c r="G31" s="34">
        <f t="shared" si="1"/>
        <v>0.94231191737150133</v>
      </c>
      <c r="I31" s="39" t="s">
        <v>26</v>
      </c>
      <c r="J31" s="38">
        <f>J30/(1+J29/100)</f>
        <v>1.8490960352245722</v>
      </c>
      <c r="K31" s="5"/>
      <c r="R31" s="1"/>
      <c r="S31" s="1"/>
      <c r="T31" s="1"/>
    </row>
    <row r="32" spans="1:20">
      <c r="A32" s="29">
        <f t="shared" si="2"/>
        <v>8.5</v>
      </c>
      <c r="B32" s="32">
        <v>178</v>
      </c>
      <c r="C32" s="33">
        <f t="shared" si="3"/>
        <v>57.642837920489292</v>
      </c>
      <c r="D32" s="34">
        <f t="shared" si="0"/>
        <v>1.864860495648311</v>
      </c>
      <c r="E32" s="29">
        <f t="shared" si="4"/>
        <v>8.5</v>
      </c>
      <c r="F32" s="35">
        <v>6</v>
      </c>
      <c r="G32" s="34">
        <f t="shared" si="1"/>
        <v>0.93243024782415551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173</v>
      </c>
      <c r="C33" s="33">
        <f t="shared" si="3"/>
        <v>56.115625891946983</v>
      </c>
      <c r="D33" s="34">
        <f t="shared" si="0"/>
        <v>1.8154521479115815</v>
      </c>
      <c r="E33" s="29">
        <f t="shared" si="4"/>
        <v>9</v>
      </c>
      <c r="F33" s="35">
        <v>18</v>
      </c>
      <c r="G33" s="34">
        <f t="shared" si="1"/>
        <v>0.90772607395579075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164</v>
      </c>
      <c r="C34" s="33">
        <f t="shared" si="3"/>
        <v>53.366644240570842</v>
      </c>
      <c r="D34" s="34">
        <f t="shared" si="0"/>
        <v>1.7265171219854689</v>
      </c>
      <c r="E34" s="29">
        <f t="shared" si="4"/>
        <v>9.5</v>
      </c>
      <c r="F34" s="35">
        <v>40</v>
      </c>
      <c r="G34" s="34">
        <f t="shared" si="1"/>
        <v>0.86325856099273446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159</v>
      </c>
      <c r="C35" s="33">
        <f t="shared" si="3"/>
        <v>51.839432212028534</v>
      </c>
      <c r="D35" s="34">
        <f t="shared" si="0"/>
        <v>1.6771087742487394</v>
      </c>
      <c r="E35" s="29">
        <f t="shared" si="4"/>
        <v>10</v>
      </c>
      <c r="F35" s="35">
        <v>60</v>
      </c>
      <c r="G35" s="34">
        <f t="shared" si="1"/>
        <v>0.83855438712436969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/>
      <c r="C36" s="33"/>
      <c r="D36" s="34"/>
      <c r="E36" s="29">
        <f t="shared" si="4"/>
        <v>10.5</v>
      </c>
      <c r="F36" s="35"/>
      <c r="G36" s="34"/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/>
      <c r="D37" s="34"/>
      <c r="E37" s="29">
        <f t="shared" si="4"/>
        <v>11</v>
      </c>
      <c r="F37" s="35"/>
      <c r="G37" s="34"/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/>
      <c r="D38" s="34"/>
      <c r="E38" s="29">
        <f t="shared" si="4"/>
        <v>11.5</v>
      </c>
      <c r="F38" s="35"/>
      <c r="G38" s="34"/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14.072600696171051</v>
      </c>
      <c r="C11" s="32">
        <f>Punto1!B12</f>
        <v>30.91</v>
      </c>
      <c r="D11" s="60">
        <f>Punto1!J31</f>
        <v>2.2676881539209424</v>
      </c>
      <c r="E11" s="60">
        <f>Punto1!J32</f>
        <v>1.9879341227266851</v>
      </c>
      <c r="F11" s="60">
        <f>Punto1!F11</f>
        <v>0.5</v>
      </c>
      <c r="G11" s="33">
        <f>Punto1!F12</f>
        <v>1.7265171219854689</v>
      </c>
    </row>
    <row r="12" spans="1:11">
      <c r="A12" s="32">
        <v>2</v>
      </c>
      <c r="B12" s="60">
        <f>Punto2!J29</f>
        <v>13.182073879617478</v>
      </c>
      <c r="C12" s="32">
        <f>Punto2!B12</f>
        <v>30.91</v>
      </c>
      <c r="D12" s="60">
        <f>Punto2!J30</f>
        <v>2.3074533511671662</v>
      </c>
      <c r="E12" s="60">
        <f>Punto2!J31</f>
        <v>2.0387091984384522</v>
      </c>
      <c r="F12" s="29">
        <f>Punto2!F11</f>
        <v>1</v>
      </c>
      <c r="G12" s="33">
        <f>Punto2!F12</f>
        <v>2.4379973293943715</v>
      </c>
    </row>
    <row r="13" spans="1:11">
      <c r="A13" s="32">
        <v>3</v>
      </c>
      <c r="B13" s="60">
        <f>Punto3!J29</f>
        <v>14.046079223928871</v>
      </c>
      <c r="C13" s="32">
        <f>Punto3!B11</f>
        <v>30.91</v>
      </c>
      <c r="D13" s="60">
        <f>Punto3!J30</f>
        <v>2.1088215292587433</v>
      </c>
      <c r="E13" s="60">
        <f>Punto3!J31</f>
        <v>1.8490960352245722</v>
      </c>
      <c r="F13" s="29">
        <f>Punto3!F10</f>
        <v>2</v>
      </c>
      <c r="G13" s="33">
        <f>Punto3!F11</f>
        <v>2.8629091199302432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ATAN(0.7101)*180/PI()</f>
        <v>35.378560970592964</v>
      </c>
      <c r="J16" s="62" t="s">
        <v>2</v>
      </c>
    </row>
    <row r="17" spans="1:12" ht="14.25">
      <c r="H17" s="65" t="s">
        <v>4</v>
      </c>
      <c r="I17" s="67">
        <f>I19</f>
        <v>1.514</v>
      </c>
      <c r="J17" s="63" t="s">
        <v>9</v>
      </c>
    </row>
    <row r="19" spans="1:12">
      <c r="H19" s="9">
        <v>0</v>
      </c>
      <c r="I19" s="11">
        <v>1.514</v>
      </c>
    </row>
    <row r="20" spans="1:12">
      <c r="H20" s="9">
        <f t="shared" ref="H20:I22" si="0">F11</f>
        <v>0.5</v>
      </c>
      <c r="I20" s="11">
        <f t="shared" si="0"/>
        <v>1.7265171219854689</v>
      </c>
    </row>
    <row r="21" spans="1:12">
      <c r="H21" s="9">
        <f t="shared" si="0"/>
        <v>1</v>
      </c>
      <c r="I21" s="11">
        <f t="shared" si="0"/>
        <v>2.4379973293943715</v>
      </c>
    </row>
    <row r="22" spans="1:12">
      <c r="H22" s="9">
        <f t="shared" si="0"/>
        <v>2</v>
      </c>
      <c r="I22" s="11">
        <f t="shared" si="0"/>
        <v>2.8629091199302432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</cp:lastModifiedBy>
  <cp:lastPrinted>2009-09-24T14:56:44Z</cp:lastPrinted>
  <dcterms:created xsi:type="dcterms:W3CDTF">1999-06-14T22:17:02Z</dcterms:created>
  <dcterms:modified xsi:type="dcterms:W3CDTF">2010-07-16T16:00:57Z</dcterms:modified>
</cp:coreProperties>
</file>